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4-й лот Нова Каховка, Геніченськ (останні торги 01.10)\"/>
    </mc:Choice>
  </mc:AlternateContent>
  <bookViews>
    <workbookView xWindow="0" yWindow="0" windowWidth="28800" windowHeight="118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<sst xmlns="http://schemas.openxmlformats.org/spreadsheetml/2006/main" count="178" uniqueCount="116">
  <si>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</si>
  <si>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</si>
  <si>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</si>
  <si>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</si>
  <si>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</si>
  <si>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</si>
  <si>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</si>
  <si>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</si>
  <si>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</si>
  <si>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</si>
  <si>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</si>
  <si>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</si>
  <si>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</si>
  <si>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</si>
  <si>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</si>
  <si>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</si>
  <si>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</si>
  <si>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</si>
  <si>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</si>
  <si>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</si>
  <si>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</si>
  <si>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</si>
  <si>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</si>
  <si>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</si>
  <si>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</si>
  <si>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</si>
  <si>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</si>
  <si>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</si>
  <si>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</si>
  <si>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</si>
  <si>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</si>
  <si>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</si>
  <si>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</si>
  <si>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</si>
  <si>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</si>
  <si>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</si>
  <si>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</si>
  <si>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</si>
  <si>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</si>
  <si>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</si>
  <si>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</si>
  <si>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</si>
  <si>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</si>
  <si>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</si>
  <si>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</si>
  <si>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</si>
  <si>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</si>
  <si>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</si>
  <si>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</si>
  <si>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</si>
  <si>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</si>
  <si>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</si>
  <si>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</si>
  <si>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</si>
  <si>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</si>
  <si>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</si>
  <si>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</si>
  <si>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</si>
  <si>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</si>
  <si>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</si>
  <si>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</si>
  <si>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</si>
  <si>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</si>
  <si>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</si>
  <si>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ні</t>
  </si>
  <si>
    <t>ПАТ "Промінвестбанк"</t>
  </si>
  <si>
    <t>Уповноважена особа</t>
  </si>
  <si>
    <t>Фонду гарантування вкладів</t>
  </si>
  <si>
    <t>фізичних осіб на ліквідацію</t>
  </si>
  <si>
    <t>ПАТ «ПРОМІНВЕСТБАНК»</t>
  </si>
  <si>
    <t>Артем КАРАЧЕНЦЕВ</t>
  </si>
  <si>
    <t>-</t>
  </si>
  <si>
    <t>Уповноважена особа Фонду гарантування вкладів фізичних осіб на ліквідацію 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</si>
  <si>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</si>
  <si>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</si>
  <si>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 xml:space="preserve">Уповноважена особа Фонду гарантування вкладів фізичних осіб на ліквідацію ПАТ «ПРОМІНВЕСТБАНК»
</t>
  </si>
  <si>
    <t>ПУБЛІЧНИЙ ПАСПОРТ АКТИВУ (МАЙНА)
Нерухомість (будівлі та споруди)</t>
  </si>
  <si>
    <t>Адміністративна будівля, загальною площею 1 437,8 кв.м, за адресою: Херсонська обл., Генічеський р., м. Генічеськ, вулиця Центральна (був. Леніна), 1. Реєстраційний номер об’єкта нерухомого майна:  37841072.  Інвентарний № 88986.</t>
  </si>
  <si>
    <t>Херсонська обл., Генічеський р., м. Генічеськ, вулиця Центральна (був. Леніна), 1</t>
  </si>
  <si>
    <t>інформація відсутня</t>
  </si>
  <si>
    <t>так (земельна ділянка, площею 0,1404 га (кадастровий номер 6522110100:01:006:0002) за адресою: Херсонська обл., Генічеський р., м. Генічеськ, вулиця Центральна (був. Леніна), 1))</t>
  </si>
  <si>
    <t>Тимчасово окупована Російською Федерацією територія України</t>
  </si>
  <si>
    <t>Графічні матеріали (фотофіксація *, ситуаційний план, тощо)</t>
  </si>
  <si>
    <t>* фото 2016 року</t>
  </si>
  <si>
    <t xml:space="preserve">Огляд не можливий </t>
  </si>
  <si>
    <t>G22N027141</t>
  </si>
  <si>
    <t>В складі лоту з  земельною ділянкою та авансом. Не відбулися у зв’язку з відсутністю учасників.</t>
  </si>
  <si>
    <t>https://www.fg.gov.ua/passport/59977</t>
  </si>
  <si>
    <t>https://www.fg.gov.ua/passport/60128</t>
  </si>
  <si>
    <t>https://www.fg.gov.ua/passport/60204</t>
  </si>
  <si>
    <t>https://www.fg.gov.ua/passport/60278</t>
  </si>
  <si>
    <t>https://www.fg.gov.ua/lot/172260</t>
  </si>
  <si>
    <t>https://www.fg.gov.ua/passport/60525</t>
  </si>
  <si>
    <t>https://www.fg.gov.ua/passport/60600</t>
  </si>
  <si>
    <t>https://www.fg.gov.ua/passport/60630</t>
  </si>
  <si>
    <t>https://www.fg.gov.ua/lot/172499</t>
  </si>
  <si>
    <t>G22N027427</t>
  </si>
  <si>
    <t>https://www.fg.gov.ua/passport/60669</t>
  </si>
  <si>
    <t>https://www.fg.gov.ua/passport/60839</t>
  </si>
  <si>
    <t>https://www.fg.gov.ua/passport/60894</t>
  </si>
  <si>
    <t>https://www.fg.gov.ua/passport/60924</t>
  </si>
  <si>
    <t>G22N027557</t>
  </si>
  <si>
    <t>https://www.fg.gov.ua/lot/172628</t>
  </si>
  <si>
    <t>https://www.fg.gov.ua/passport/60957</t>
  </si>
  <si>
    <t>G22N027675</t>
  </si>
  <si>
    <t>https://www.fg.gov.ua/lot/172764</t>
  </si>
  <si>
    <t>https://www.fg.gov.ua/passport/61084</t>
  </si>
  <si>
    <t>https://www.fg.gov.ua/passport/61173</t>
  </si>
  <si>
    <t>https://www.fg.gov.ua/passport/61215</t>
  </si>
  <si>
    <t>https://www.fg.gov.ua/passport/61256</t>
  </si>
  <si>
    <t>G22N027839</t>
  </si>
  <si>
    <t>https://www.fg.gov.ua/passport/61456</t>
  </si>
  <si>
    <t>https://www.fg.gov.ua/passport/61570</t>
  </si>
  <si>
    <t>https://www.fg.gov.ua/passport/61622</t>
  </si>
  <si>
    <t>https://www.fg.gov.ua/passport/61665</t>
  </si>
  <si>
    <t>https://www.fg.gov.ua/lot/172924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</si>
</sst>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2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1" fillId="0" borderId="11" xfId="0" applyFont="1" applyFill="1" applyBorder="1" applyAlignment="1" applyProtection="1">
      <alignment horizontal="center" vertical="center" wrapText="1"/>
    </xf>
    <xf numFmtId="0" fontId="14" fillId="0" borderId="4" xfId="0" applyFont="1" applyBorder="1" applyAlignment="1">
      <alignment horizontal="center" vertical="center"/>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0" fontId="9" fillId="0" borderId="10" xfId="4" applyFill="1" applyBorder="1" applyAlignment="1">
      <alignment horizontal="center"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png"/><Relationship Id="rId7" Type="http://schemas.openxmlformats.org/officeDocument/2006/relationships/image" Target="../media/image8.jpe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png"/><Relationship Id="rId9"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152401</xdr:colOff>
      <xdr:row>2</xdr:row>
      <xdr:rowOff>1</xdr:rowOff>
    </xdr:from>
    <xdr:to>
      <xdr:col>4</xdr:col>
      <xdr:colOff>314325</xdr:colOff>
      <xdr:row>11</xdr:row>
      <xdr:rowOff>186121</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screen">
          <a:extLst>
            <a:ext uri="{28A0092B-C50C-407E-A947-70E740481C1C}">
              <a14:useLocalDpi xmlns:a14="http://schemas.microsoft.com/office/drawing/2010/main"/>
            </a:ext>
          </a:extLst>
        </a:blip>
        <a:srcRect l="1818" t="12439" r="16602" b="12216"/>
        <a:stretch/>
      </xdr:blipFill>
      <xdr:spPr>
        <a:xfrm>
          <a:off x="152401" y="781051"/>
          <a:ext cx="2428874" cy="1900620"/>
        </a:xfrm>
        <a:prstGeom prst="rect">
          <a:avLst/>
        </a:prstGeom>
      </xdr:spPr>
    </xdr:pic>
    <xdr:clientData/>
  </xdr:twoCellAnchor>
  <xdr:twoCellAnchor editAs="oneCell">
    <xdr:from>
      <xdr:col>4</xdr:col>
      <xdr:colOff>409576</xdr:colOff>
      <xdr:row>2</xdr:row>
      <xdr:rowOff>1</xdr:rowOff>
    </xdr:from>
    <xdr:to>
      <xdr:col>8</xdr:col>
      <xdr:colOff>438150</xdr:colOff>
      <xdr:row>11</xdr:row>
      <xdr:rowOff>180975</xdr:rowOff>
    </xdr:to>
    <xdr:pic>
      <xdr:nvPicPr>
        <xdr:cNvPr id="8" name="Рисунок 7" descr="Фото 2.jpg - Средство просмотра фотографий Windows"/>
        <xdr:cNvPicPr>
          <a:picLocks noChangeAspect="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1590" t="12321" r="1377" b="12453"/>
        <a:stretch/>
      </xdr:blipFill>
      <xdr:spPr>
        <a:xfrm>
          <a:off x="2676526" y="781051"/>
          <a:ext cx="2466974" cy="1895474"/>
        </a:xfrm>
        <a:prstGeom prst="rect">
          <a:avLst/>
        </a:prstGeom>
      </xdr:spPr>
    </xdr:pic>
    <xdr:clientData/>
  </xdr:twoCellAnchor>
  <xdr:twoCellAnchor editAs="oneCell">
    <xdr:from>
      <xdr:col>0</xdr:col>
      <xdr:colOff>180975</xdr:colOff>
      <xdr:row>12</xdr:row>
      <xdr:rowOff>123825</xdr:rowOff>
    </xdr:from>
    <xdr:to>
      <xdr:col>3</xdr:col>
      <xdr:colOff>381000</xdr:colOff>
      <xdr:row>25</xdr:row>
      <xdr:rowOff>133350</xdr:rowOff>
    </xdr:to>
    <xdr:pic>
      <xdr:nvPicPr>
        <xdr:cNvPr id="4"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12100" t="446"/>
        <a:stretch/>
      </xdr:blipFill>
      <xdr:spPr bwMode="auto">
        <a:xfrm>
          <a:off x="180975" y="2809875"/>
          <a:ext cx="1857375" cy="25431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3</xdr:col>
      <xdr:colOff>495300</xdr:colOff>
      <xdr:row>12</xdr:row>
      <xdr:rowOff>152402</xdr:rowOff>
    </xdr:from>
    <xdr:to>
      <xdr:col>6</xdr:col>
      <xdr:colOff>495299</xdr:colOff>
      <xdr:row>25</xdr:row>
      <xdr:rowOff>133350</xdr:rowOff>
    </xdr:to>
    <xdr:pic>
      <xdr:nvPicPr>
        <xdr:cNvPr id="5"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520" t="3566" r="1957"/>
        <a:stretch/>
      </xdr:blipFill>
      <xdr:spPr bwMode="auto">
        <a:xfrm>
          <a:off x="2152650" y="2838452"/>
          <a:ext cx="1828799" cy="2514598"/>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581025</xdr:colOff>
      <xdr:row>12</xdr:row>
      <xdr:rowOff>133350</xdr:rowOff>
    </xdr:from>
    <xdr:to>
      <xdr:col>10</xdr:col>
      <xdr:colOff>0</xdr:colOff>
      <xdr:row>25</xdr:row>
      <xdr:rowOff>133350</xdr:rowOff>
    </xdr:to>
    <xdr:pic>
      <xdr:nvPicPr>
        <xdr:cNvPr id="6"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398" t="667" r="3574" b="4050"/>
        <a:stretch/>
      </xdr:blipFill>
      <xdr:spPr bwMode="auto">
        <a:xfrm>
          <a:off x="4067175" y="2819400"/>
          <a:ext cx="1857375" cy="25336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142875</xdr:colOff>
      <xdr:row>26</xdr:row>
      <xdr:rowOff>1</xdr:rowOff>
    </xdr:from>
    <xdr:to>
      <xdr:col>3</xdr:col>
      <xdr:colOff>342900</xdr:colOff>
      <xdr:row>39</xdr:row>
      <xdr:rowOff>76201</xdr:rowOff>
    </xdr:to>
    <xdr:pic>
      <xdr:nvPicPr>
        <xdr:cNvPr id="9" name="image1.jpe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1619" r="1670"/>
        <a:stretch/>
      </xdr:blipFill>
      <xdr:spPr bwMode="auto">
        <a:xfrm>
          <a:off x="142875" y="5410201"/>
          <a:ext cx="1857375" cy="25527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3</xdr:col>
      <xdr:colOff>447675</xdr:colOff>
      <xdr:row>26</xdr:row>
      <xdr:rowOff>9526</xdr:rowOff>
    </xdr:from>
    <xdr:to>
      <xdr:col>6</xdr:col>
      <xdr:colOff>457200</xdr:colOff>
      <xdr:row>39</xdr:row>
      <xdr:rowOff>85726</xdr:rowOff>
    </xdr:to>
    <xdr:pic>
      <xdr:nvPicPr>
        <xdr:cNvPr id="11" name="image1.jpeg"/>
        <xdr:cNvPicPr/>
      </xdr:nvPicPr>
      <xdr:blipFill>
        <a:blip xmlns:r="http://schemas.openxmlformats.org/officeDocument/2006/relationships" r:embed="rId7" cstate="screen">
          <a:extLst>
            <a:ext uri="{28A0092B-C50C-407E-A947-70E740481C1C}">
              <a14:useLocalDpi xmlns:a14="http://schemas.microsoft.com/office/drawing/2010/main"/>
            </a:ext>
          </a:extLst>
        </a:blip>
        <a:stretch>
          <a:fillRect/>
        </a:stretch>
      </xdr:blipFill>
      <xdr:spPr>
        <a:xfrm>
          <a:off x="2105025" y="5419726"/>
          <a:ext cx="1838325" cy="2552700"/>
        </a:xfrm>
        <a:prstGeom prst="rect">
          <a:avLst/>
        </a:prstGeom>
      </xdr:spPr>
    </xdr:pic>
    <xdr:clientData/>
  </xdr:twoCellAnchor>
  <xdr:twoCellAnchor editAs="oneCell">
    <xdr:from>
      <xdr:col>6</xdr:col>
      <xdr:colOff>542925</xdr:colOff>
      <xdr:row>26</xdr:row>
      <xdr:rowOff>28576</xdr:rowOff>
    </xdr:from>
    <xdr:to>
      <xdr:col>9</xdr:col>
      <xdr:colOff>552450</xdr:colOff>
      <xdr:row>39</xdr:row>
      <xdr:rowOff>85726</xdr:rowOff>
    </xdr:to>
    <xdr:pic>
      <xdr:nvPicPr>
        <xdr:cNvPr id="13" name="Image 1"/>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4029075" y="5438776"/>
          <a:ext cx="1838325" cy="2533650"/>
        </a:xfrm>
        <a:prstGeom prst="rect">
          <a:avLst/>
        </a:prstGeom>
      </xdr:spPr>
    </xdr:pic>
    <xdr:clientData/>
  </xdr:twoCellAnchor>
  <xdr:twoCellAnchor editAs="oneCell">
    <xdr:from>
      <xdr:col>30</xdr:col>
      <xdr:colOff>266701</xdr:colOff>
      <xdr:row>5</xdr:row>
      <xdr:rowOff>9526</xdr:rowOff>
    </xdr:from>
    <xdr:to>
      <xdr:col>33</xdr:col>
      <xdr:colOff>285751</xdr:colOff>
      <xdr:row>18</xdr:row>
      <xdr:rowOff>9526</xdr:rowOff>
    </xdr:to>
    <xdr:pic>
      <xdr:nvPicPr>
        <xdr:cNvPr id="14" name="Image 1"/>
        <xdr:cNvPicPr/>
      </xdr:nvPicPr>
      <xdr:blipFill rotWithShape="1">
        <a:blip xmlns:r="http://schemas.openxmlformats.org/officeDocument/2006/relationships" r:embed="rId9" cstate="screen">
          <a:extLst>
            <a:ext uri="{28A0092B-C50C-407E-A947-70E740481C1C}">
              <a14:useLocalDpi xmlns:a14="http://schemas.microsoft.com/office/drawing/2010/main"/>
            </a:ext>
          </a:extLst>
        </a:blip>
        <a:srcRect t="2572"/>
        <a:stretch/>
      </xdr:blipFill>
      <xdr:spPr bwMode="auto">
        <a:xfrm>
          <a:off x="18383251" y="1362076"/>
          <a:ext cx="1847850" cy="25336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60" TargetMode="External"/><Relationship Id="rId13" Type="http://schemas.openxmlformats.org/officeDocument/2006/relationships/hyperlink" Target="https://www.fg.gov.ua/lot/172499" TargetMode="External"/><Relationship Id="rId18" Type="http://schemas.openxmlformats.org/officeDocument/2006/relationships/hyperlink" Target="https://www.fg.gov.ua/passport/60894" TargetMode="External"/><Relationship Id="rId26" Type="http://schemas.openxmlformats.org/officeDocument/2006/relationships/hyperlink" Target="https://www.fg.gov.ua/lot/172764" TargetMode="External"/><Relationship Id="rId39" Type="http://schemas.openxmlformats.org/officeDocument/2006/relationships/hyperlink" Target="https://www.fg.gov.ua/lot/172924" TargetMode="External"/><Relationship Id="rId3" Type="http://schemas.openxmlformats.org/officeDocument/2006/relationships/hyperlink" Target="https://www.fg.gov.ua/passport/60204" TargetMode="External"/><Relationship Id="rId21" Type="http://schemas.openxmlformats.org/officeDocument/2006/relationships/hyperlink" Target="https://www.fg.gov.ua/lot/172628" TargetMode="External"/><Relationship Id="rId34" Type="http://schemas.openxmlformats.org/officeDocument/2006/relationships/hyperlink" Target="https://www.fg.gov.ua/passport/61570" TargetMode="External"/><Relationship Id="rId7" Type="http://schemas.openxmlformats.org/officeDocument/2006/relationships/hyperlink" Target="https://www.fg.gov.ua/lot/172260" TargetMode="External"/><Relationship Id="rId12" Type="http://schemas.openxmlformats.org/officeDocument/2006/relationships/hyperlink" Target="https://www.fg.gov.ua/lot/172499" TargetMode="External"/><Relationship Id="rId17" Type="http://schemas.openxmlformats.org/officeDocument/2006/relationships/hyperlink" Target="https://www.fg.gov.ua/passport/60839" TargetMode="External"/><Relationship Id="rId25" Type="http://schemas.openxmlformats.org/officeDocument/2006/relationships/hyperlink" Target="https://www.fg.gov.ua/lot/172764" TargetMode="External"/><Relationship Id="rId33" Type="http://schemas.openxmlformats.org/officeDocument/2006/relationships/hyperlink" Target="https://www.fg.gov.ua/passport/61456" TargetMode="External"/><Relationship Id="rId38" Type="http://schemas.openxmlformats.org/officeDocument/2006/relationships/hyperlink" Target="https://www.fg.gov.ua/lot/172924" TargetMode="External"/><Relationship Id="rId2" Type="http://schemas.openxmlformats.org/officeDocument/2006/relationships/hyperlink" Target="https://www.fg.gov.ua/passport/60128" TargetMode="External"/><Relationship Id="rId16" Type="http://schemas.openxmlformats.org/officeDocument/2006/relationships/hyperlink" Target="https://www.fg.gov.ua/passport/60669" TargetMode="External"/><Relationship Id="rId20" Type="http://schemas.openxmlformats.org/officeDocument/2006/relationships/hyperlink" Target="https://www.fg.gov.ua/lot/172628" TargetMode="External"/><Relationship Id="rId29" Type="http://schemas.openxmlformats.org/officeDocument/2006/relationships/hyperlink" Target="https://www.fg.gov.ua/passport/61084" TargetMode="External"/><Relationship Id="rId41" Type="http://schemas.openxmlformats.org/officeDocument/2006/relationships/printerSettings" Target="../printerSettings/printerSettings2.bin"/><Relationship Id="rId1" Type="http://schemas.openxmlformats.org/officeDocument/2006/relationships/hyperlink" Target="https://www.fg.gov.ua/passport/59977" TargetMode="External"/><Relationship Id="rId6" Type="http://schemas.openxmlformats.org/officeDocument/2006/relationships/hyperlink" Target="https://www.fg.gov.ua/lot/172260" TargetMode="External"/><Relationship Id="rId11" Type="http://schemas.openxmlformats.org/officeDocument/2006/relationships/hyperlink" Target="https://www.fg.gov.ua/passport/60630" TargetMode="External"/><Relationship Id="rId24" Type="http://schemas.openxmlformats.org/officeDocument/2006/relationships/hyperlink" Target="https://www.fg.gov.ua/passport/60957" TargetMode="External"/><Relationship Id="rId32" Type="http://schemas.openxmlformats.org/officeDocument/2006/relationships/hyperlink" Target="https://www.fg.gov.ua/passport/61256" TargetMode="External"/><Relationship Id="rId37" Type="http://schemas.openxmlformats.org/officeDocument/2006/relationships/hyperlink" Target="https://www.fg.gov.ua/lot/172924" TargetMode="External"/><Relationship Id="rId40" Type="http://schemas.openxmlformats.org/officeDocument/2006/relationships/hyperlink" Target="https://www.fg.gov.ua/lot/172924" TargetMode="External"/><Relationship Id="rId5" Type="http://schemas.openxmlformats.org/officeDocument/2006/relationships/hyperlink" Target="https://www.fg.gov.ua/lot/172260" TargetMode="External"/><Relationship Id="rId15" Type="http://schemas.openxmlformats.org/officeDocument/2006/relationships/hyperlink" Target="https://www.fg.gov.ua/lot/172499" TargetMode="External"/><Relationship Id="rId23" Type="http://schemas.openxmlformats.org/officeDocument/2006/relationships/hyperlink" Target="https://www.fg.gov.ua/lot/172628" TargetMode="External"/><Relationship Id="rId28" Type="http://schemas.openxmlformats.org/officeDocument/2006/relationships/hyperlink" Target="https://www.fg.gov.ua/lot/172764" TargetMode="External"/><Relationship Id="rId36" Type="http://schemas.openxmlformats.org/officeDocument/2006/relationships/hyperlink" Target="https://www.fg.gov.ua/passport/61665" TargetMode="External"/><Relationship Id="rId10" Type="http://schemas.openxmlformats.org/officeDocument/2006/relationships/hyperlink" Target="https://www.fg.gov.ua/passport/60600" TargetMode="External"/><Relationship Id="rId19" Type="http://schemas.openxmlformats.org/officeDocument/2006/relationships/hyperlink" Target="https://www.fg.gov.ua/passport/60924" TargetMode="External"/><Relationship Id="rId31" Type="http://schemas.openxmlformats.org/officeDocument/2006/relationships/hyperlink" Target="https://www.fg.gov.ua/passport/61215" TargetMode="External"/><Relationship Id="rId4" Type="http://schemas.openxmlformats.org/officeDocument/2006/relationships/hyperlink" Target="https://www.fg.gov.ua/passport/60278" TargetMode="External"/><Relationship Id="rId9" Type="http://schemas.openxmlformats.org/officeDocument/2006/relationships/hyperlink" Target="https://www.fg.gov.ua/passport/60525" TargetMode="External"/><Relationship Id="rId14" Type="http://schemas.openxmlformats.org/officeDocument/2006/relationships/hyperlink" Target="https://www.fg.gov.ua/lot/172499" TargetMode="External"/><Relationship Id="rId22" Type="http://schemas.openxmlformats.org/officeDocument/2006/relationships/hyperlink" Target="https://www.fg.gov.ua/lot/172628" TargetMode="External"/><Relationship Id="rId27" Type="http://schemas.openxmlformats.org/officeDocument/2006/relationships/hyperlink" Target="https://www.fg.gov.ua/lot/172764" TargetMode="External"/><Relationship Id="rId30" Type="http://schemas.openxmlformats.org/officeDocument/2006/relationships/hyperlink" Target="https://www.fg.gov.ua/passport/61173" TargetMode="External"/><Relationship Id="rId35" Type="http://schemas.openxmlformats.org/officeDocument/2006/relationships/hyperlink" Target="https://www.fg.gov.ua/passport/6162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8" sqref="K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4" t="s">
        <v>76</v>
      </c>
      <c r="C2" s="115"/>
      <c r="D2" s="5"/>
    </row>
    <row r="3" spans="1:16384" x14ac:dyDescent="0.25">
      <c r="A3" s="6"/>
      <c r="B3" s="19" t="s">
        <v>4</v>
      </c>
      <c r="C3" s="20" t="s">
        <v>65</v>
      </c>
      <c r="D3" s="5"/>
    </row>
    <row r="4" spans="1:16384" x14ac:dyDescent="0.25">
      <c r="A4" s="6"/>
      <c r="B4" s="116" t="s">
        <v>5</v>
      </c>
      <c r="C4" s="117"/>
      <c r="D4" s="5"/>
    </row>
    <row r="5" spans="1:16384" x14ac:dyDescent="0.25">
      <c r="A5" s="6"/>
      <c r="B5" s="17" t="s">
        <v>20</v>
      </c>
      <c r="C5" s="21" t="s">
        <v>26</v>
      </c>
      <c r="D5" s="5"/>
    </row>
    <row r="6" spans="1:16384" ht="79.5" customHeight="1" x14ac:dyDescent="0.25">
      <c r="A6" s="6"/>
      <c r="B6" s="8" t="s">
        <v>51</v>
      </c>
      <c r="C6" s="43" t="s">
        <v>77</v>
      </c>
    </row>
    <row r="7" spans="1:16384" ht="18.75" customHeight="1" x14ac:dyDescent="0.25">
      <c r="A7" s="6"/>
      <c r="B7" s="10" t="s">
        <v>6</v>
      </c>
      <c r="C7" s="9" t="s">
        <v>39</v>
      </c>
    </row>
    <row r="8" spans="1:16384" x14ac:dyDescent="0.25">
      <c r="A8" s="6"/>
      <c r="B8" s="10" t="s">
        <v>7</v>
      </c>
      <c r="C8" s="9" t="s">
        <v>30</v>
      </c>
    </row>
    <row r="9" spans="1:16384" ht="31.5" x14ac:dyDescent="0.25">
      <c r="A9" s="6"/>
      <c r="B9" s="10" t="s">
        <v>8</v>
      </c>
      <c r="C9" s="43" t="s">
        <v>78</v>
      </c>
    </row>
    <row r="10" spans="1:16384" ht="14.25" customHeight="1" x14ac:dyDescent="0.25">
      <c r="A10" s="6"/>
      <c r="B10" s="10" t="s">
        <v>9</v>
      </c>
      <c r="C10" s="9">
        <v>1437.8</v>
      </c>
    </row>
    <row r="11" spans="1:16384" ht="18" customHeight="1" x14ac:dyDescent="0.25">
      <c r="A11" s="6"/>
      <c r="B11" s="10" t="s">
        <v>10</v>
      </c>
      <c r="C11" s="9" t="s">
        <v>64</v>
      </c>
    </row>
    <row r="12" spans="1:16384" ht="84.75" customHeight="1" x14ac:dyDescent="0.25">
      <c r="A12" s="6"/>
      <c r="B12" s="13" t="s">
        <v>14</v>
      </c>
      <c r="C12" s="43" t="s">
        <v>80</v>
      </c>
    </row>
    <row r="13" spans="1:16384" x14ac:dyDescent="0.25">
      <c r="A13" s="6"/>
      <c r="B13" s="16" t="s">
        <v>11</v>
      </c>
      <c r="C13" s="9" t="s">
        <v>64</v>
      </c>
    </row>
    <row r="14" spans="1:16384" x14ac:dyDescent="0.25">
      <c r="A14" s="6"/>
      <c r="B14" s="11" t="s">
        <v>52</v>
      </c>
      <c r="C14" s="9" t="s">
        <v>64</v>
      </c>
    </row>
    <row r="15" spans="1:16384" s="6" customFormat="1" ht="47.25" x14ac:dyDescent="0.25">
      <c r="A15" s="18"/>
      <c r="B15" s="29" t="s">
        <v>53</v>
      </c>
      <c r="C15" s="9" t="s">
        <v>81</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42</v>
      </c>
      <c r="C16" s="12" t="s">
        <v>79</v>
      </c>
    </row>
    <row r="17" spans="1:4" ht="36.75" customHeight="1" x14ac:dyDescent="0.25">
      <c r="A17" s="6"/>
      <c r="B17" s="10" t="s">
        <v>62</v>
      </c>
      <c r="C17" s="38" t="s">
        <v>79</v>
      </c>
    </row>
    <row r="18" spans="1:4" x14ac:dyDescent="0.25">
      <c r="A18" s="6"/>
      <c r="B18" s="10" t="s">
        <v>61</v>
      </c>
      <c r="C18" s="12" t="s">
        <v>71</v>
      </c>
    </row>
    <row r="19" spans="1:4" ht="15" customHeight="1" x14ac:dyDescent="0.25">
      <c r="A19" s="6"/>
      <c r="B19" s="120" t="s">
        <v>13</v>
      </c>
      <c r="C19" s="121"/>
    </row>
    <row r="20" spans="1:4" ht="15" customHeight="1" x14ac:dyDescent="0.25">
      <c r="A20" s="6"/>
      <c r="B20" s="14" t="s">
        <v>21</v>
      </c>
      <c r="C20" s="122" t="s">
        <v>12</v>
      </c>
    </row>
    <row r="21" spans="1:4" x14ac:dyDescent="0.25">
      <c r="A21" s="6"/>
      <c r="B21" s="28" t="s">
        <v>49</v>
      </c>
      <c r="C21" s="122"/>
    </row>
    <row r="22" spans="1:4" ht="15" customHeight="1" thickBot="1" x14ac:dyDescent="0.3">
      <c r="A22" s="6"/>
      <c r="B22" s="15" t="s">
        <v>22</v>
      </c>
      <c r="C22" s="123"/>
    </row>
    <row r="23" spans="1:4" ht="16.5" thickBot="1" x14ac:dyDescent="0.3">
      <c r="A23" s="6"/>
    </row>
    <row r="24" spans="1:4" ht="64.5" customHeight="1" thickBot="1" x14ac:dyDescent="0.3">
      <c r="A24" s="6"/>
      <c r="B24" s="125" t="s">
        <v>84</v>
      </c>
      <c r="C24" s="126"/>
    </row>
    <row r="25" spans="1:4" ht="49.5" customHeight="1" x14ac:dyDescent="0.25">
      <c r="A25" s="6"/>
      <c r="B25" s="118" t="s">
        <v>19</v>
      </c>
      <c r="C25" s="118"/>
    </row>
    <row r="26" spans="1:4" ht="143.25" customHeight="1" x14ac:dyDescent="0.25">
      <c r="B26" s="118" t="s">
        <v>60</v>
      </c>
      <c r="C26" s="118"/>
    </row>
    <row r="27" spans="1:4" ht="101.25" customHeight="1" x14ac:dyDescent="0.25">
      <c r="B27" s="118" t="s">
        <v>23</v>
      </c>
      <c r="C27" s="118"/>
    </row>
    <row r="28" spans="1:4" ht="101.25" customHeight="1" x14ac:dyDescent="0.25">
      <c r="B28" s="124" t="s">
        <v>59</v>
      </c>
      <c r="C28" s="124"/>
    </row>
    <row r="29" spans="1:4" ht="59.25" customHeight="1" x14ac:dyDescent="0.25">
      <c r="B29" s="119" t="s">
        <v>58</v>
      </c>
      <c r="C29" s="119"/>
      <c r="D29" s="36"/>
    </row>
    <row r="30" spans="1:4" ht="59.25" customHeight="1" x14ac:dyDescent="0.25">
      <c r="B30" s="71" t="s">
        <v>63</v>
      </c>
      <c r="C30" s="71"/>
      <c r="D30" s="36"/>
    </row>
    <row r="31" spans="1:4" ht="36" customHeight="1" x14ac:dyDescent="0.25">
      <c r="B31" s="37"/>
      <c r="C31" s="37"/>
      <c r="D31" s="36"/>
    </row>
    <row r="33" spans="2:4" ht="24.75" customHeight="1" x14ac:dyDescent="0.25">
      <c r="B33" s="39" t="s">
        <v>66</v>
      </c>
      <c r="C33" s="40"/>
      <c r="D33" s="24"/>
    </row>
    <row r="34" spans="2:4" x14ac:dyDescent="0.25">
      <c r="B34" s="39" t="s">
        <v>67</v>
      </c>
      <c r="C34" s="25"/>
      <c r="D34" s="24"/>
    </row>
    <row r="35" spans="2:4" x14ac:dyDescent="0.25">
      <c r="B35" s="39" t="s">
        <v>68</v>
      </c>
      <c r="C35" s="25"/>
    </row>
    <row r="36" spans="2:4" x14ac:dyDescent="0.25">
      <c r="B36" s="39" t="s">
        <v>69</v>
      </c>
      <c r="C36" s="41" t="s">
        <v>70</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4"/>
  <sheetViews>
    <sheetView topLeftCell="A13" workbookViewId="0">
      <selection activeCell="N32" sqref="N32"/>
    </sheetView>
  </sheetViews>
  <sheetFormatPr defaultColWidth="9.140625" defaultRowHeight="15" x14ac:dyDescent="0.25"/>
  <cols>
    <col min="1" max="1" width="6.5703125" style="23" customWidth="1"/>
    <col min="2" max="16384" width="9.140625" style="23"/>
  </cols>
  <sheetData>
    <row r="1" spans="1:13" ht="15.75" x14ac:dyDescent="0.25">
      <c r="A1" s="77" t="s">
        <v>82</v>
      </c>
      <c r="B1" s="78"/>
      <c r="C1" s="78"/>
      <c r="D1" s="78"/>
      <c r="E1" s="78"/>
      <c r="F1" s="78"/>
      <c r="G1" s="78"/>
      <c r="H1" s="78"/>
      <c r="I1" s="78"/>
      <c r="J1" s="78"/>
      <c r="K1" s="78"/>
      <c r="L1" s="78"/>
      <c r="M1" s="78"/>
    </row>
    <row r="2" spans="1:13" ht="45.75" customHeight="1" x14ac:dyDescent="0.25">
      <c r="A2" s="27"/>
      <c r="B2" s="79" t="s">
        <v>23</v>
      </c>
      <c r="C2" s="79"/>
      <c r="D2" s="79"/>
      <c r="E2" s="79"/>
      <c r="F2" s="79"/>
      <c r="G2" s="79"/>
      <c r="H2" s="79"/>
      <c r="I2" s="79"/>
      <c r="J2" s="79"/>
      <c r="K2" s="79"/>
      <c r="L2" s="79"/>
      <c r="M2" s="27"/>
    </row>
    <row r="3" spans="1:13" x14ac:dyDescent="0.25">
      <c r="A3" s="27"/>
      <c r="B3" s="27"/>
      <c r="C3" s="27"/>
      <c r="D3" s="27"/>
      <c r="E3" s="27"/>
      <c r="F3" s="27"/>
      <c r="G3" s="27"/>
      <c r="H3" s="27"/>
      <c r="I3" s="27"/>
      <c r="J3" s="73" t="s">
        <v>83</v>
      </c>
      <c r="K3" s="74"/>
      <c r="L3" s="74"/>
      <c r="M3" s="74"/>
    </row>
    <row r="4" spans="1:13" ht="13.9" x14ac:dyDescent="0.25">
      <c r="A4" s="27"/>
      <c r="B4" s="27"/>
      <c r="C4" s="27"/>
      <c r="D4" s="27"/>
      <c r="E4" s="27"/>
      <c r="F4" s="27"/>
      <c r="G4" s="27"/>
      <c r="H4" s="27"/>
      <c r="I4" s="27"/>
      <c r="J4" s="27"/>
      <c r="K4" s="27"/>
      <c r="L4" s="27"/>
      <c r="M4" s="27"/>
    </row>
    <row r="5" spans="1:13" ht="13.9" x14ac:dyDescent="0.25">
      <c r="A5" s="27"/>
      <c r="B5" s="27"/>
      <c r="C5" s="27"/>
      <c r="D5" s="27"/>
      <c r="E5" s="27"/>
      <c r="F5" s="27"/>
      <c r="G5" s="27"/>
      <c r="H5" s="27"/>
      <c r="I5" s="27"/>
      <c r="J5" s="27"/>
      <c r="K5" s="27"/>
      <c r="L5" s="27"/>
      <c r="M5" s="27"/>
    </row>
    <row r="6" spans="1:13" ht="13.9" x14ac:dyDescent="0.25">
      <c r="A6" s="27"/>
      <c r="B6" s="27"/>
      <c r="C6" s="27"/>
      <c r="D6" s="27"/>
      <c r="E6" s="27"/>
      <c r="F6" s="27"/>
      <c r="G6" s="27"/>
      <c r="H6" s="27"/>
      <c r="I6" s="27"/>
      <c r="J6" s="27"/>
      <c r="K6" s="27"/>
      <c r="L6" s="27"/>
      <c r="M6" s="27"/>
    </row>
    <row r="7" spans="1:13" ht="13.9" x14ac:dyDescent="0.25">
      <c r="A7" s="27"/>
      <c r="B7" s="27"/>
      <c r="C7" s="27"/>
      <c r="D7" s="27"/>
      <c r="E7" s="27"/>
      <c r="F7" s="27"/>
      <c r="G7" s="27"/>
      <c r="H7" s="27"/>
      <c r="I7" s="27"/>
      <c r="J7" s="27"/>
      <c r="K7" s="27"/>
      <c r="L7" s="27"/>
      <c r="M7" s="27"/>
    </row>
    <row r="8" spans="1:13" ht="13.9" x14ac:dyDescent="0.25">
      <c r="A8" s="27"/>
      <c r="B8" s="27"/>
      <c r="C8" s="27"/>
      <c r="D8" s="27"/>
      <c r="E8" s="27"/>
      <c r="F8" s="27"/>
      <c r="G8" s="27"/>
      <c r="H8" s="27"/>
      <c r="I8" s="27"/>
      <c r="J8" s="27"/>
      <c r="K8" s="27"/>
      <c r="L8" s="27"/>
      <c r="M8" s="27"/>
    </row>
    <row r="9" spans="1:13" ht="13.9" x14ac:dyDescent="0.25">
      <c r="A9" s="27"/>
      <c r="B9" s="27"/>
      <c r="C9" s="27"/>
      <c r="D9" s="27"/>
      <c r="E9" s="27"/>
      <c r="F9" s="27"/>
      <c r="G9" s="27"/>
      <c r="H9" s="27"/>
      <c r="I9" s="27"/>
      <c r="J9" s="27"/>
      <c r="K9" s="27"/>
      <c r="L9" s="27"/>
      <c r="M9" s="27"/>
    </row>
    <row r="10" spans="1:13" ht="13.9" x14ac:dyDescent="0.25">
      <c r="A10" s="27"/>
      <c r="B10" s="30"/>
      <c r="C10" s="30"/>
      <c r="D10" s="30"/>
      <c r="E10" s="30"/>
      <c r="F10" s="30"/>
      <c r="G10" s="30"/>
      <c r="H10" s="30"/>
      <c r="I10" s="30"/>
      <c r="J10" s="30"/>
      <c r="K10" s="30"/>
      <c r="L10" s="30"/>
      <c r="M10" s="27"/>
    </row>
    <row r="11" spans="1:13" ht="13.9" x14ac:dyDescent="0.25">
      <c r="A11" s="27"/>
      <c r="B11" s="30"/>
      <c r="C11" s="30"/>
      <c r="D11" s="30"/>
      <c r="E11" s="30"/>
      <c r="F11" s="30"/>
      <c r="G11" s="30"/>
      <c r="H11" s="30"/>
      <c r="I11" s="30"/>
      <c r="J11" s="30"/>
      <c r="K11" s="30"/>
      <c r="L11" s="30"/>
      <c r="M11" s="27"/>
    </row>
    <row r="12" spans="1:13" ht="13.9" x14ac:dyDescent="0.25">
      <c r="A12" s="27"/>
      <c r="B12" s="30"/>
      <c r="C12" s="30"/>
      <c r="D12" s="30"/>
      <c r="E12" s="30"/>
      <c r="F12" s="30"/>
      <c r="G12" s="30"/>
      <c r="H12" s="30"/>
      <c r="I12" s="30"/>
      <c r="J12" s="30"/>
      <c r="K12" s="30"/>
      <c r="L12" s="30"/>
      <c r="M12" s="27"/>
    </row>
    <row r="13" spans="1:13" ht="13.9" x14ac:dyDescent="0.25">
      <c r="B13" s="26"/>
      <c r="C13" s="26"/>
      <c r="D13" s="26"/>
      <c r="E13" s="26"/>
      <c r="F13" s="26"/>
      <c r="G13" s="26"/>
      <c r="H13" s="26"/>
      <c r="I13" s="26"/>
      <c r="J13" s="26"/>
      <c r="K13" s="26"/>
      <c r="L13" s="26"/>
    </row>
    <row r="14" spans="1:13" ht="18.75" customHeight="1" x14ac:dyDescent="0.3">
      <c r="A14" s="73"/>
      <c r="B14" s="74"/>
      <c r="C14" s="74"/>
      <c r="D14" s="74"/>
      <c r="E14" s="39"/>
      <c r="F14" s="26"/>
      <c r="G14" s="24"/>
      <c r="H14" s="26"/>
      <c r="I14" s="26"/>
      <c r="J14" s="75"/>
      <c r="K14" s="76"/>
      <c r="L14" s="76"/>
    </row>
    <row r="15" spans="1:13" ht="15.6" x14ac:dyDescent="0.25">
      <c r="A15" s="39"/>
      <c r="B15" s="39"/>
      <c r="C15" s="39"/>
      <c r="D15" s="39"/>
      <c r="E15" s="39"/>
      <c r="F15" s="26"/>
      <c r="G15" s="24"/>
      <c r="H15" s="26"/>
      <c r="I15" s="26"/>
      <c r="J15" s="26"/>
      <c r="K15" s="24"/>
      <c r="L15" s="26"/>
    </row>
    <row r="43" spans="1:12" ht="15.75" customHeight="1" x14ac:dyDescent="0.25"/>
    <row r="44" spans="1:12" ht="57" customHeight="1" x14ac:dyDescent="0.25">
      <c r="A44" s="73" t="s">
        <v>72</v>
      </c>
      <c r="B44" s="74"/>
      <c r="C44" s="74"/>
      <c r="D44" s="74"/>
      <c r="E44" s="39"/>
      <c r="F44" s="26"/>
      <c r="G44" s="24" t="s">
        <v>43</v>
      </c>
      <c r="H44" s="26"/>
      <c r="I44" s="26"/>
      <c r="J44" s="75" t="s">
        <v>70</v>
      </c>
      <c r="K44" s="76"/>
      <c r="L44" s="76"/>
    </row>
  </sheetData>
  <mergeCells count="7">
    <mergeCell ref="A44:D44"/>
    <mergeCell ref="J44:L44"/>
    <mergeCell ref="A1:M1"/>
    <mergeCell ref="B2:L2"/>
    <mergeCell ref="A14:D14"/>
    <mergeCell ref="J14:L14"/>
    <mergeCell ref="J3:M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2" zoomScaleNormal="100" workbookViewId="0">
      <selection activeCell="F32" sqref="F32"/>
    </sheetView>
  </sheetViews>
  <sheetFormatPr defaultColWidth="9.140625" defaultRowHeight="15.75" x14ac:dyDescent="0.25"/>
  <cols>
    <col min="1" max="1" width="4.7109375" style="4" customWidth="1"/>
    <col min="2" max="2" width="7" style="4" customWidth="1"/>
    <col min="3" max="3" width="15.5703125" style="4" customWidth="1"/>
    <col min="4" max="4" width="20.85546875" style="4" customWidth="1"/>
    <col min="5" max="6" width="19.7109375" style="4" customWidth="1"/>
    <col min="7" max="7" width="25.42578125" style="4" customWidth="1"/>
    <col min="8" max="8" width="40" style="4" customWidth="1"/>
    <col min="9" max="9" width="26.5703125" style="4" customWidth="1"/>
    <col min="10" max="10" width="25.2851562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73</v>
      </c>
      <c r="F3" s="106"/>
      <c r="G3" s="106"/>
      <c r="H3" s="107"/>
    </row>
    <row r="4" spans="2:10" s="7" customFormat="1" ht="35.25" customHeight="1" x14ac:dyDescent="0.25">
      <c r="B4" s="108" t="s">
        <v>54</v>
      </c>
      <c r="C4" s="109"/>
      <c r="D4" s="110"/>
      <c r="E4" s="111" t="s">
        <v>74</v>
      </c>
      <c r="F4" s="112"/>
      <c r="G4" s="112"/>
      <c r="H4" s="113"/>
    </row>
    <row r="5" spans="2:10" s="7" customFormat="1" x14ac:dyDescent="0.25">
      <c r="B5" s="93" t="s">
        <v>17</v>
      </c>
      <c r="C5" s="94"/>
      <c r="D5" s="95"/>
      <c r="E5" s="96">
        <v>44652</v>
      </c>
      <c r="F5" s="97"/>
      <c r="G5" s="97"/>
      <c r="H5" s="98"/>
    </row>
    <row r="6" spans="2:10" s="7" customFormat="1" ht="16.5" thickBot="1" x14ac:dyDescent="0.3">
      <c r="B6" s="84" t="s">
        <v>18</v>
      </c>
      <c r="C6" s="85"/>
      <c r="D6" s="86"/>
      <c r="E6" s="87" t="e">
        <f>#REF!</f>
        <v>#REF!</v>
      </c>
      <c r="F6" s="88"/>
      <c r="G6" s="88"/>
      <c r="H6" s="89"/>
    </row>
    <row r="7" spans="2:10" ht="16.5" thickBot="1" x14ac:dyDescent="0.3"/>
    <row r="8" spans="2:10" ht="16.5" thickBot="1" x14ac:dyDescent="0.3">
      <c r="B8" s="90" t="s">
        <v>47</v>
      </c>
      <c r="C8" s="91"/>
      <c r="D8" s="91"/>
      <c r="E8" s="91"/>
      <c r="F8" s="91"/>
      <c r="G8" s="91"/>
      <c r="H8" s="91"/>
      <c r="I8" s="81" t="s">
        <v>3</v>
      </c>
      <c r="J8" s="82"/>
    </row>
    <row r="9" spans="2:10" ht="47.25" x14ac:dyDescent="0.25">
      <c r="B9" s="31" t="s">
        <v>0</v>
      </c>
      <c r="C9" s="32" t="s">
        <v>45</v>
      </c>
      <c r="D9" s="32" t="s">
        <v>1</v>
      </c>
      <c r="E9" s="33" t="s">
        <v>55</v>
      </c>
      <c r="F9" s="33" t="s">
        <v>56</v>
      </c>
      <c r="G9" s="32" t="s">
        <v>2</v>
      </c>
      <c r="H9" s="44" t="s">
        <v>57</v>
      </c>
      <c r="I9" s="34" t="s">
        <v>48</v>
      </c>
      <c r="J9" s="35" t="s">
        <v>50</v>
      </c>
    </row>
    <row r="10" spans="2:10" ht="69" customHeight="1" x14ac:dyDescent="0.25">
      <c r="B10" s="45">
        <v>1</v>
      </c>
      <c r="C10" s="47" t="s">
        <v>85</v>
      </c>
      <c r="D10" s="48">
        <v>45684</v>
      </c>
      <c r="E10" s="49">
        <v>18729000</v>
      </c>
      <c r="F10" s="50">
        <v>0</v>
      </c>
      <c r="G10" s="51"/>
      <c r="H10" s="58" t="s">
        <v>86</v>
      </c>
      <c r="I10" s="59" t="s">
        <v>87</v>
      </c>
      <c r="J10" s="60" t="s">
        <v>91</v>
      </c>
    </row>
    <row r="11" spans="2:10" ht="47.25" x14ac:dyDescent="0.25">
      <c r="B11" s="45">
        <v>2</v>
      </c>
      <c r="C11" s="47" t="s">
        <v>85</v>
      </c>
      <c r="D11" s="48">
        <v>45692</v>
      </c>
      <c r="E11" s="49">
        <f>E10*0.9</f>
        <v>16856100</v>
      </c>
      <c r="F11" s="50">
        <v>0.1</v>
      </c>
      <c r="G11" s="51"/>
      <c r="H11" s="58" t="s">
        <v>86</v>
      </c>
      <c r="I11" s="59" t="s">
        <v>88</v>
      </c>
      <c r="J11" s="60" t="s">
        <v>91</v>
      </c>
    </row>
    <row r="12" spans="2:10" ht="47.25" x14ac:dyDescent="0.25">
      <c r="B12" s="45">
        <v>3</v>
      </c>
      <c r="C12" s="47" t="s">
        <v>85</v>
      </c>
      <c r="D12" s="48">
        <v>45700</v>
      </c>
      <c r="E12" s="49">
        <f>E10*0.8</f>
        <v>14983200</v>
      </c>
      <c r="F12" s="50">
        <v>0.2</v>
      </c>
      <c r="G12" s="51"/>
      <c r="H12" s="58" t="s">
        <v>86</v>
      </c>
      <c r="I12" s="59" t="s">
        <v>89</v>
      </c>
      <c r="J12" s="60" t="s">
        <v>91</v>
      </c>
    </row>
    <row r="13" spans="2:10" ht="47.25" x14ac:dyDescent="0.25">
      <c r="B13" s="45">
        <v>4</v>
      </c>
      <c r="C13" s="47" t="s">
        <v>85</v>
      </c>
      <c r="D13" s="48">
        <v>45708</v>
      </c>
      <c r="E13" s="49">
        <f>E10*0.7</f>
        <v>13110300</v>
      </c>
      <c r="F13" s="50">
        <v>0.3</v>
      </c>
      <c r="G13" s="51"/>
      <c r="H13" s="58" t="s">
        <v>86</v>
      </c>
      <c r="I13" s="59" t="s">
        <v>90</v>
      </c>
      <c r="J13" s="60" t="s">
        <v>91</v>
      </c>
    </row>
    <row r="14" spans="2:10" ht="47.25" x14ac:dyDescent="0.25">
      <c r="B14" s="45">
        <v>5</v>
      </c>
      <c r="C14" s="47" t="s">
        <v>96</v>
      </c>
      <c r="D14" s="48">
        <v>45748</v>
      </c>
      <c r="E14" s="49">
        <f>E13*0.9</f>
        <v>11799270</v>
      </c>
      <c r="F14" s="50">
        <v>0.37</v>
      </c>
      <c r="G14" s="51"/>
      <c r="H14" s="58" t="s">
        <v>86</v>
      </c>
      <c r="I14" s="59" t="s">
        <v>92</v>
      </c>
      <c r="J14" s="60" t="s">
        <v>95</v>
      </c>
    </row>
    <row r="15" spans="2:10" ht="47.25" x14ac:dyDescent="0.25">
      <c r="B15" s="45">
        <v>6</v>
      </c>
      <c r="C15" s="47" t="s">
        <v>96</v>
      </c>
      <c r="D15" s="48">
        <v>45755</v>
      </c>
      <c r="E15" s="49">
        <f>E14*0.9</f>
        <v>10619343</v>
      </c>
      <c r="F15" s="50">
        <v>0.43</v>
      </c>
      <c r="G15" s="51"/>
      <c r="H15" s="58" t="s">
        <v>86</v>
      </c>
      <c r="I15" s="59" t="s">
        <v>93</v>
      </c>
      <c r="J15" s="60" t="s">
        <v>95</v>
      </c>
    </row>
    <row r="16" spans="2:10" ht="47.25" x14ac:dyDescent="0.25">
      <c r="B16" s="45">
        <v>7</v>
      </c>
      <c r="C16" s="47" t="s">
        <v>96</v>
      </c>
      <c r="D16" s="48">
        <v>45762</v>
      </c>
      <c r="E16" s="49">
        <f>E14*0.8</f>
        <v>9439416</v>
      </c>
      <c r="F16" s="50">
        <v>0.5</v>
      </c>
      <c r="G16" s="51"/>
      <c r="H16" s="58" t="s">
        <v>86</v>
      </c>
      <c r="I16" s="59" t="s">
        <v>94</v>
      </c>
      <c r="J16" s="60" t="s">
        <v>95</v>
      </c>
    </row>
    <row r="17" spans="2:10" ht="47.25" x14ac:dyDescent="0.25">
      <c r="B17" s="45">
        <v>8</v>
      </c>
      <c r="C17" s="47" t="s">
        <v>96</v>
      </c>
      <c r="D17" s="48">
        <v>45769</v>
      </c>
      <c r="E17" s="49">
        <f>E14*0.7</f>
        <v>8259488.9999999991</v>
      </c>
      <c r="F17" s="50">
        <v>0.56000000000000005</v>
      </c>
      <c r="G17" s="51"/>
      <c r="H17" s="58" t="s">
        <v>86</v>
      </c>
      <c r="I17" s="68" t="s">
        <v>97</v>
      </c>
      <c r="J17" s="60" t="s">
        <v>95</v>
      </c>
    </row>
    <row r="18" spans="2:10" ht="47.25" x14ac:dyDescent="0.25">
      <c r="B18" s="45">
        <v>9</v>
      </c>
      <c r="C18" s="47" t="s">
        <v>101</v>
      </c>
      <c r="D18" s="48">
        <v>45804</v>
      </c>
      <c r="E18" s="49">
        <f>E17*0.9</f>
        <v>7433540.0999999996</v>
      </c>
      <c r="F18" s="50">
        <v>0.6</v>
      </c>
      <c r="G18" s="51"/>
      <c r="H18" s="58" t="s">
        <v>86</v>
      </c>
      <c r="I18" s="59" t="s">
        <v>98</v>
      </c>
      <c r="J18" s="60" t="s">
        <v>102</v>
      </c>
    </row>
    <row r="19" spans="2:10" ht="47.25" x14ac:dyDescent="0.25">
      <c r="B19" s="45">
        <v>10</v>
      </c>
      <c r="C19" s="47" t="s">
        <v>101</v>
      </c>
      <c r="D19" s="48">
        <v>45811</v>
      </c>
      <c r="E19" s="49">
        <f>E18*0.9</f>
        <v>6690186.0899999999</v>
      </c>
      <c r="F19" s="50">
        <v>0.64</v>
      </c>
      <c r="G19" s="51"/>
      <c r="H19" s="58" t="s">
        <v>86</v>
      </c>
      <c r="I19" s="59" t="s">
        <v>99</v>
      </c>
      <c r="J19" s="60" t="s">
        <v>102</v>
      </c>
    </row>
    <row r="20" spans="2:10" ht="47.25" x14ac:dyDescent="0.25">
      <c r="B20" s="45">
        <v>11</v>
      </c>
      <c r="C20" s="47" t="s">
        <v>101</v>
      </c>
      <c r="D20" s="48">
        <v>45818</v>
      </c>
      <c r="E20" s="49">
        <f>E18*0.8</f>
        <v>5946832.0800000001</v>
      </c>
      <c r="F20" s="50">
        <v>0.68</v>
      </c>
      <c r="G20" s="51"/>
      <c r="H20" s="58" t="s">
        <v>86</v>
      </c>
      <c r="I20" s="59" t="s">
        <v>100</v>
      </c>
      <c r="J20" s="60" t="s">
        <v>102</v>
      </c>
    </row>
    <row r="21" spans="2:10" ht="47.25" x14ac:dyDescent="0.25">
      <c r="B21" s="45">
        <v>12</v>
      </c>
      <c r="C21" s="47" t="s">
        <v>101</v>
      </c>
      <c r="D21" s="48">
        <v>45825</v>
      </c>
      <c r="E21" s="49">
        <f>E18*0.7</f>
        <v>5203478.0699999994</v>
      </c>
      <c r="F21" s="50">
        <v>0.72</v>
      </c>
      <c r="G21" s="51"/>
      <c r="H21" s="58" t="s">
        <v>86</v>
      </c>
      <c r="I21" s="68" t="s">
        <v>103</v>
      </c>
      <c r="J21" s="60" t="s">
        <v>102</v>
      </c>
    </row>
    <row r="22" spans="2:10" ht="47.25" x14ac:dyDescent="0.25">
      <c r="B22" s="45">
        <v>13</v>
      </c>
      <c r="C22" s="47" t="s">
        <v>104</v>
      </c>
      <c r="D22" s="48">
        <v>45854</v>
      </c>
      <c r="E22" s="49">
        <f>E21*0.9</f>
        <v>4683130.2629999993</v>
      </c>
      <c r="F22" s="50">
        <v>0.75</v>
      </c>
      <c r="G22" s="51"/>
      <c r="H22" s="58" t="s">
        <v>86</v>
      </c>
      <c r="I22" s="59" t="s">
        <v>106</v>
      </c>
      <c r="J22" s="60" t="s">
        <v>105</v>
      </c>
    </row>
    <row r="23" spans="2:10" ht="47.25" x14ac:dyDescent="0.25">
      <c r="B23" s="45">
        <v>14</v>
      </c>
      <c r="C23" s="47" t="s">
        <v>104</v>
      </c>
      <c r="D23" s="48">
        <v>45861</v>
      </c>
      <c r="E23" s="49">
        <f>E22*0.9</f>
        <v>4214817.2366999993</v>
      </c>
      <c r="F23" s="50">
        <v>0.77</v>
      </c>
      <c r="G23" s="51"/>
      <c r="H23" s="58" t="s">
        <v>86</v>
      </c>
      <c r="I23" s="59" t="s">
        <v>107</v>
      </c>
      <c r="J23" s="60" t="s">
        <v>105</v>
      </c>
    </row>
    <row r="24" spans="2:10" ht="47.25" x14ac:dyDescent="0.25">
      <c r="B24" s="46">
        <v>15</v>
      </c>
      <c r="C24" s="47" t="s">
        <v>104</v>
      </c>
      <c r="D24" s="53">
        <v>45868</v>
      </c>
      <c r="E24" s="69">
        <f>E22*0.8</f>
        <v>3746504.2103999997</v>
      </c>
      <c r="F24" s="55">
        <v>0.8</v>
      </c>
      <c r="G24" s="54"/>
      <c r="H24" s="58" t="s">
        <v>86</v>
      </c>
      <c r="I24" s="59" t="s">
        <v>108</v>
      </c>
      <c r="J24" s="60" t="s">
        <v>105</v>
      </c>
    </row>
    <row r="25" spans="2:10" ht="47.25" x14ac:dyDescent="0.25">
      <c r="B25" s="46">
        <v>16</v>
      </c>
      <c r="C25" s="47" t="s">
        <v>104</v>
      </c>
      <c r="D25" s="53">
        <v>45875</v>
      </c>
      <c r="E25" s="69">
        <f>E22*0.7</f>
        <v>3278191.1840999993</v>
      </c>
      <c r="F25" s="55">
        <v>0.82</v>
      </c>
      <c r="G25" s="54"/>
      <c r="H25" s="58" t="s">
        <v>86</v>
      </c>
      <c r="I25" s="59" t="s">
        <v>109</v>
      </c>
      <c r="J25" s="60" t="s">
        <v>105</v>
      </c>
    </row>
    <row r="26" spans="2:10" ht="47.25" x14ac:dyDescent="0.25">
      <c r="B26" s="46">
        <v>17</v>
      </c>
      <c r="C26" s="52" t="s">
        <v>110</v>
      </c>
      <c r="D26" s="53">
        <v>45910</v>
      </c>
      <c r="E26" s="69">
        <f>E25*0.9</f>
        <v>2950372.0656899996</v>
      </c>
      <c r="F26" s="55">
        <v>0.84</v>
      </c>
      <c r="G26" s="54"/>
      <c r="H26" s="58" t="s">
        <v>86</v>
      </c>
      <c r="I26" s="59" t="s">
        <v>111</v>
      </c>
      <c r="J26" s="60" t="s">
        <v>115</v>
      </c>
    </row>
    <row r="27" spans="2:10" ht="47.25" x14ac:dyDescent="0.25">
      <c r="B27" s="46">
        <v>18</v>
      </c>
      <c r="C27" s="52" t="s">
        <v>110</v>
      </c>
      <c r="D27" s="53">
        <v>45917</v>
      </c>
      <c r="E27" s="69">
        <f>E26*0.9</f>
        <v>2655334.8591209999</v>
      </c>
      <c r="F27" s="55">
        <v>0.86</v>
      </c>
      <c r="G27" s="54"/>
      <c r="H27" s="58" t="s">
        <v>86</v>
      </c>
      <c r="I27" s="59" t="s">
        <v>112</v>
      </c>
      <c r="J27" s="60" t="s">
        <v>115</v>
      </c>
    </row>
    <row r="28" spans="2:10" ht="47.25" x14ac:dyDescent="0.25">
      <c r="B28" s="46">
        <v>19</v>
      </c>
      <c r="C28" s="52" t="s">
        <v>110</v>
      </c>
      <c r="D28" s="53">
        <v>45924</v>
      </c>
      <c r="E28" s="69">
        <f>E26*0.8</f>
        <v>2360297.6525519998</v>
      </c>
      <c r="F28" s="55">
        <v>0.87</v>
      </c>
      <c r="G28" s="54"/>
      <c r="H28" s="58" t="s">
        <v>86</v>
      </c>
      <c r="I28" s="59" t="s">
        <v>113</v>
      </c>
      <c r="J28" s="60" t="s">
        <v>115</v>
      </c>
    </row>
    <row r="29" spans="2:10" ht="47.25" x14ac:dyDescent="0.25">
      <c r="B29" s="46">
        <v>20</v>
      </c>
      <c r="C29" s="52" t="s">
        <v>110</v>
      </c>
      <c r="D29" s="53">
        <v>45931</v>
      </c>
      <c r="E29" s="69">
        <f>E26*0.7</f>
        <v>2065260.4459829996</v>
      </c>
      <c r="F29" s="55">
        <v>0.89</v>
      </c>
      <c r="G29" s="54"/>
      <c r="H29" s="58" t="s">
        <v>86</v>
      </c>
      <c r="I29" s="59" t="s">
        <v>114</v>
      </c>
      <c r="J29" s="60" t="s">
        <v>115</v>
      </c>
    </row>
    <row r="30" spans="2:10" x14ac:dyDescent="0.25">
      <c r="B30" s="46">
        <v>21</v>
      </c>
      <c r="C30" s="52"/>
      <c r="D30" s="53"/>
      <c r="E30" s="69"/>
      <c r="F30" s="55"/>
      <c r="G30" s="54"/>
      <c r="H30" s="56"/>
      <c r="I30" s="46"/>
      <c r="J30" s="57"/>
    </row>
    <row r="31" spans="2:10" x14ac:dyDescent="0.25">
      <c r="B31" s="46">
        <v>22</v>
      </c>
      <c r="C31" s="52"/>
      <c r="D31" s="53"/>
      <c r="E31" s="69"/>
      <c r="F31" s="55"/>
      <c r="G31" s="54"/>
      <c r="H31" s="56"/>
      <c r="I31" s="46"/>
      <c r="J31" s="57"/>
    </row>
    <row r="32" spans="2:10" x14ac:dyDescent="0.25">
      <c r="B32" s="46">
        <v>23</v>
      </c>
      <c r="C32" s="52"/>
      <c r="D32" s="53"/>
      <c r="E32" s="69"/>
      <c r="F32" s="55"/>
      <c r="G32" s="54"/>
      <c r="H32" s="56"/>
      <c r="I32" s="46"/>
      <c r="J32" s="57"/>
    </row>
    <row r="33" spans="2:10" x14ac:dyDescent="0.25">
      <c r="B33" s="46">
        <v>24</v>
      </c>
      <c r="C33" s="52"/>
      <c r="D33" s="53"/>
      <c r="E33" s="69"/>
      <c r="F33" s="55"/>
      <c r="G33" s="54"/>
      <c r="H33" s="56"/>
      <c r="I33" s="46"/>
      <c r="J33" s="57"/>
    </row>
    <row r="34" spans="2:10" ht="16.5" thickBot="1" x14ac:dyDescent="0.3">
      <c r="B34" s="61">
        <v>25</v>
      </c>
      <c r="C34" s="62"/>
      <c r="D34" s="63"/>
      <c r="E34" s="70"/>
      <c r="F34" s="65"/>
      <c r="G34" s="64"/>
      <c r="H34" s="66"/>
      <c r="I34" s="61"/>
      <c r="J34" s="67"/>
    </row>
    <row r="36" spans="2:10" ht="50.25" customHeight="1" x14ac:dyDescent="0.25">
      <c r="B36" s="92" t="s">
        <v>23</v>
      </c>
      <c r="C36" s="92"/>
      <c r="D36" s="92"/>
      <c r="E36" s="92"/>
      <c r="F36" s="92"/>
      <c r="G36" s="92"/>
      <c r="H36" s="92"/>
      <c r="I36" s="92"/>
      <c r="J36" s="92"/>
    </row>
    <row r="37" spans="2:10" ht="29.25" customHeight="1" x14ac:dyDescent="0.25">
      <c r="B37" s="80" t="s">
        <v>59</v>
      </c>
      <c r="C37" s="80"/>
      <c r="D37" s="80"/>
      <c r="E37" s="80"/>
      <c r="F37" s="80"/>
      <c r="G37" s="80"/>
      <c r="H37" s="80"/>
      <c r="I37" s="80"/>
      <c r="J37" s="80"/>
    </row>
    <row r="38" spans="2:10" ht="30.75" customHeight="1" x14ac:dyDescent="0.25">
      <c r="B38" s="80" t="s">
        <v>58</v>
      </c>
      <c r="C38" s="80"/>
      <c r="D38" s="80"/>
      <c r="E38" s="80"/>
      <c r="F38" s="80"/>
      <c r="G38" s="80"/>
      <c r="H38" s="80"/>
      <c r="I38" s="80"/>
      <c r="J38" s="80"/>
    </row>
    <row r="39" spans="2:10" ht="39" customHeight="1" x14ac:dyDescent="0.25">
      <c r="B39" s="80"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0"/>
      <c r="D39" s="80"/>
      <c r="E39" s="80"/>
      <c r="F39" s="80"/>
      <c r="G39" s="80"/>
      <c r="H39" s="80"/>
      <c r="I39" s="80"/>
      <c r="J39" s="80"/>
    </row>
    <row r="41" spans="2:10" x14ac:dyDescent="0.25">
      <c r="C41" s="22"/>
      <c r="D41" s="22"/>
      <c r="E41" s="22"/>
      <c r="F41" s="22"/>
      <c r="G41" s="22"/>
      <c r="H41" s="22"/>
    </row>
    <row r="42" spans="2:10" ht="75" customHeight="1" x14ac:dyDescent="0.25">
      <c r="C42" s="83" t="s">
        <v>75</v>
      </c>
      <c r="D42" s="83"/>
      <c r="E42" s="22"/>
      <c r="F42" s="24" t="s">
        <v>43</v>
      </c>
      <c r="G42" s="22"/>
      <c r="H42" s="42" t="s">
        <v>70</v>
      </c>
    </row>
    <row r="43" spans="2:10" x14ac:dyDescent="0.25">
      <c r="C43" s="22"/>
      <c r="D43" s="22"/>
      <c r="E43" s="22"/>
      <c r="F43" s="24" t="s">
        <v>44</v>
      </c>
      <c r="G43" s="22"/>
      <c r="H43" s="24" t="s">
        <v>46</v>
      </c>
    </row>
    <row r="44" spans="2:10" x14ac:dyDescent="0.25">
      <c r="C44" s="22"/>
      <c r="D44" s="22"/>
      <c r="E44" s="22"/>
      <c r="F44" s="22"/>
      <c r="G44" s="22"/>
      <c r="H44" s="22"/>
    </row>
    <row r="45" spans="2:10" x14ac:dyDescent="0.25">
      <c r="B45" s="72"/>
      <c r="C45" s="72"/>
      <c r="D45" s="72"/>
      <c r="E45" s="22"/>
      <c r="F45" s="22"/>
      <c r="G45" s="22"/>
      <c r="H45" s="22"/>
    </row>
    <row r="46" spans="2:10" x14ac:dyDescent="0.25">
      <c r="B46" s="72"/>
      <c r="C46" s="72"/>
      <c r="D46" s="72"/>
      <c r="E46" s="22"/>
      <c r="F46" s="22"/>
      <c r="G46" s="22"/>
      <c r="H46" s="22"/>
    </row>
    <row r="47" spans="2:10" x14ac:dyDescent="0.25">
      <c r="B47" s="72"/>
      <c r="C47" s="72"/>
      <c r="D47" s="72"/>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 ref="J22" r:id="rId25"/>
    <hyperlink ref="J23" r:id="rId26"/>
    <hyperlink ref="J24" r:id="rId27"/>
    <hyperlink ref="J25" r:id="rId28"/>
    <hyperlink ref="I22" r:id="rId29"/>
    <hyperlink ref="I23" r:id="rId30"/>
    <hyperlink ref="I24" r:id="rId31"/>
    <hyperlink ref="I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3"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2024-12-02T14:19:08Z</cp:lastPrinted>
  <dcterms:created xsi:type="dcterms:W3CDTF">2015-10-12T12:03:25Z</dcterms:created>
  <dcterms:modified xsi:type="dcterms:W3CDTF">2025-10-13T09:10:45Z</dcterms:modified>
</cp:coreProperties>
</file>